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Ancillary\CTS\2018-19\Working Folder\Publication Tables\"/>
    </mc:Choice>
  </mc:AlternateContent>
  <xr:revisionPtr revIDLastSave="0" documentId="13_ncr:1_{2DF9B35D-790F-4697-B8AA-C38B9C803C8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Graph IIA" sheetId="1" r:id="rId1"/>
  </sheets>
  <calcPr calcId="181029"/>
</workbook>
</file>

<file path=xl/calcChain.xml><?xml version="1.0" encoding="utf-8"?>
<calcChain xmlns="http://schemas.openxmlformats.org/spreadsheetml/2006/main">
  <c r="D15" i="1" l="1"/>
  <c r="E16" i="1" l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<sst xmlns="http://schemas.openxmlformats.org/spreadsheetml/2006/main" count="28" uniqueCount="28">
  <si>
    <t>Item  Code</t>
  </si>
  <si>
    <t>Item</t>
  </si>
  <si>
    <t>Inter Block Movement*</t>
  </si>
  <si>
    <t>Percentage</t>
  </si>
  <si>
    <t>Rest of the items traded.</t>
  </si>
  <si>
    <t>* in Rs. Cr.</t>
  </si>
  <si>
    <t>Percentage Share of values of Inland Coasting Trade of India for inter-maritime block movement of goods during 2018-19</t>
  </si>
  <si>
    <t>27101930</t>
  </si>
  <si>
    <t>HIGH SPEED DIESEL (HSD)</t>
  </si>
  <si>
    <t>27011920</t>
  </si>
  <si>
    <t>STEAM COAL</t>
  </si>
  <si>
    <t>27101219</t>
  </si>
  <si>
    <t>OTHER</t>
  </si>
  <si>
    <t>27101990</t>
  </si>
  <si>
    <t>OTHER PETROLEUM OILS AND OILS OBTAINE     FROMBITUMINOUS MINERALS NES</t>
  </si>
  <si>
    <t>27090000</t>
  </si>
  <si>
    <t>PETROLEUM OILS AND OILS OBTAINED            FROM BITUMINOUS MINERALS CRUDE</t>
  </si>
  <si>
    <t>27101950</t>
  </si>
  <si>
    <t>FUEL OIL</t>
  </si>
  <si>
    <t>27011990</t>
  </si>
  <si>
    <t>OTHER COAL W/N PULVRSD BUT NTAGLDMRTD</t>
  </si>
  <si>
    <t>26011210</t>
  </si>
  <si>
    <t>AGGLOMERATED IRON ORE PELLETS</t>
  </si>
  <si>
    <t>27101980</t>
  </si>
  <si>
    <t>LUBRICATING OIL</t>
  </si>
  <si>
    <t>27101920</t>
  </si>
  <si>
    <t>AVIATION TURBINE FUEL (ATF)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</si>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</sst>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3" borderId="7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vertical="center"/>
    </xf>
    <xf numFmtId="37" fontId="3" fillId="6" borderId="7" xfId="0" applyNumberFormat="1" applyFont="1" applyFill="1" applyBorder="1" applyAlignment="1">
      <alignment vertical="center"/>
    </xf>
    <xf numFmtId="9" fontId="4" fillId="4" borderId="7" xfId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37" fontId="2" fillId="7" borderId="7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9" fontId="6" fillId="4" borderId="7" xfId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800" b="1" i="0" u="none" strike="noStrike" baseline="0"/>
              <a:t>Graph II(A) : Percentage Share of values of Inland Coasting Trade of India for inter-maritime block movement of goods during 2018-19</a:t>
            </a:r>
          </a:p>
          <a:p>
            <a:pPr>
              <a:defRPr lang="en-US"/>
            </a:pPr>
            <a:endParaRPr lang="en-US"/>
          </a:p>
        </c:rich>
      </c:tx>
      <c:layout>
        <c:manualLayout>
          <c:xMode val="edge"/>
          <c:yMode val="edge"/>
          <c:x val="0.10320626588343185"/>
          <c:y val="1.3802622498274675E-2"/>
        </c:manualLayout>
      </c:layout>
      <c:overlay val="0"/>
      <c:spPr>
        <a:solidFill>
          <a:schemeClr val="accent2">
            <a:lumMod val="75000"/>
            <a:alpha val="62000"/>
          </a:schemeClr>
        </a:solidFill>
        <a:ln>
          <a:solidFill>
            <a:sysClr val="windowText" lastClr="000000"/>
          </a:solidFill>
        </a:ln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'Graph IIA'!$C$4</c:f>
              <c:strCache>
                <c:ptCount val="1"/>
                <c:pt idx="0">
                  <c:v>Item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'Graph IIA'!$C$5:$C$15</c:f>
              <c:strCache>
                <c:ptCount val="11"/>
                <c:pt idx="0">
                  <c:v>HIGH SPEED DIESEL (HSD)</c:v>
                </c:pt>
                <c:pt idx="1">
                  <c:v>STEAM COAL</c:v>
                </c:pt>
                <c:pt idx="2">
                  <c:v>OTHER</c:v>
                </c:pt>
                <c:pt idx="3">
                  <c:v>OTHER PETROLEUM OILS AND OILS OBTAINE     FROMBITUMINOUS MINERALS NES</c:v>
                </c:pt>
                <c:pt idx="4">
                  <c:v>PETROLEUM OILS AND OILS OBTAINED            FROM BITUMINOUS MINERALS CRUDE</c:v>
                </c:pt>
                <c:pt idx="5">
                  <c:v>FUEL OIL</c:v>
                </c:pt>
                <c:pt idx="6">
                  <c:v>OTHER COAL W/N PULVRSD BUT NTAGLDMRTD</c:v>
                </c:pt>
                <c:pt idx="7">
                  <c:v>AGGLOMERATED IRON ORE PELLETS</c:v>
                </c:pt>
                <c:pt idx="8">
                  <c:v>LUBRICATING OIL</c:v>
                </c:pt>
                <c:pt idx="9">
                  <c:v>AVIATION TURBINE FUEL (ATF)</c:v>
                </c:pt>
                <c:pt idx="10">
                  <c:v>Rest of the items traded.</c:v>
                </c:pt>
              </c:strCache>
            </c:strRef>
          </c:cat>
          <c:val>
            <c:numRef>
              <c:f>'Graph IIA'!$E$5:$E$15</c:f>
              <c:numCache>
                <c:formatCode>0%</c:formatCode>
                <c:ptCount val="11"/>
                <c:pt idx="0">
                  <c:v>0.41702221161552006</c:v>
                </c:pt>
                <c:pt idx="1">
                  <c:v>7.7434169561573646E-2</c:v>
                </c:pt>
                <c:pt idx="2">
                  <c:v>7.6139725651377818E-2</c:v>
                </c:pt>
                <c:pt idx="3">
                  <c:v>5.3526482173255507E-2</c:v>
                </c:pt>
                <c:pt idx="4">
                  <c:v>4.86452287214151E-2</c:v>
                </c:pt>
                <c:pt idx="5">
                  <c:v>3.0715855963379262E-2</c:v>
                </c:pt>
                <c:pt idx="6">
                  <c:v>2.2150569200651622E-2</c:v>
                </c:pt>
                <c:pt idx="7">
                  <c:v>2.2107049230909604E-2</c:v>
                </c:pt>
                <c:pt idx="8">
                  <c:v>2.0375429406227389E-2</c:v>
                </c:pt>
                <c:pt idx="9">
                  <c:v>1.9663761882244717E-2</c:v>
                </c:pt>
                <c:pt idx="10">
                  <c:v>0.21221951659344521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AC-4E7D-80CC-8267E5009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chemeClr val="accent5">
            <a:lumMod val="60000"/>
            <a:lumOff val="40000"/>
          </a:schemeClr>
        </a:solidFill>
        <a:ln cmpd="dbl"/>
      </c:spPr>
    </c:plotArea>
    <c:legend>
      <c:legendPos val="r"/>
      <c:layout>
        <c:manualLayout>
          <c:xMode val="edge"/>
          <c:yMode val="edge"/>
          <c:x val="0.66552541156461165"/>
          <c:y val="0.24215782642343678"/>
          <c:w val="0.33224235606590002"/>
          <c:h val="0.75784217357656503"/>
        </c:manualLayout>
      </c:layout>
      <c:overlay val="0"/>
      <c:txPr>
        <a:bodyPr/>
        <a:lstStyle/>
        <a:p>
          <a:pPr rtl="0">
            <a:defRPr lang="en-US"/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</c:sp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333376</xdr:rowOff>
    </xdr:from>
    <xdr:to>
      <xdr:col>18</xdr:col>
      <xdr:colOff>235323</xdr:colOff>
      <xdr:row>25</xdr:row>
      <xdr:rowOff>33617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showGridLines="0" tabSelected="1" zoomScale="90" zoomScaleNormal="90" workbookViewId="0"/>
  </sheetViews>
  <sheetFormatPr defaultRowHeight="15" x14ac:dyDescent="0.25"/>
  <cols>
    <col min="1" max="1" width="3.28515625" style="2" customWidth="1"/>
    <col min="2" max="2" width="12.5703125" style="1" customWidth="1"/>
    <col min="3" max="3" width="36.85546875" style="2" customWidth="1"/>
    <col min="4" max="4" width="16.28515625" style="2" customWidth="1"/>
    <col min="5" max="5" width="13.5703125" style="3" customWidth="1"/>
    <col min="6" max="16384" width="9.140625" style="2"/>
  </cols>
  <sheetData>
    <row r="1" spans="2:11" ht="15" customHeight="1" x14ac:dyDescent="0.25"/>
    <row r="2" spans="2:11" s="5" customFormat="1" ht="60" customHeight="1" x14ac:dyDescent="0.25">
      <c r="B2" s="18" t="s">
        <v>6</v>
      </c>
      <c r="C2" s="19"/>
      <c r="D2" s="19"/>
      <c r="E2" s="20"/>
      <c r="F2" s="4"/>
      <c r="G2" s="4"/>
      <c r="H2" s="4"/>
      <c r="I2" s="4"/>
      <c r="J2" s="4"/>
      <c r="K2" s="4"/>
    </row>
    <row r="3" spans="2:11" ht="15" customHeight="1" x14ac:dyDescent="0.25">
      <c r="B3" s="21"/>
      <c r="C3" s="22"/>
      <c r="D3" s="22"/>
      <c r="E3" s="23"/>
      <c r="F3" s="4"/>
      <c r="G3" s="4"/>
      <c r="H3" s="4"/>
      <c r="I3" s="4"/>
      <c r="J3" s="4"/>
      <c r="K3" s="4"/>
    </row>
    <row r="4" spans="2:11" ht="36.75" customHeight="1" x14ac:dyDescent="0.25">
      <c r="B4" s="6" t="s">
        <v>0</v>
      </c>
      <c r="C4" s="7" t="s">
        <v>1</v>
      </c>
      <c r="D4" s="8" t="s">
        <v>2</v>
      </c>
      <c r="E4" s="7" t="s">
        <v>3</v>
      </c>
    </row>
    <row r="5" spans="2:11" ht="28.5" customHeight="1" x14ac:dyDescent="0.25">
      <c r="B5" s="9" t="s">
        <v>7</v>
      </c>
      <c r="C5" s="10" t="s">
        <v>8</v>
      </c>
      <c r="D5" s="11">
        <v>37010.272079080016</v>
      </c>
      <c r="E5" s="12">
        <f>D5/$D$16</f>
        <v>0.41702221161552006</v>
      </c>
    </row>
    <row r="6" spans="2:11" ht="25.5" customHeight="1" x14ac:dyDescent="0.25">
      <c r="B6" s="9" t="s">
        <v>9</v>
      </c>
      <c r="C6" s="10" t="s">
        <v>10</v>
      </c>
      <c r="D6" s="11">
        <v>6872.1991391999991</v>
      </c>
      <c r="E6" s="12">
        <f t="shared" ref="E6:E16" si="0">D6/$D$16</f>
        <v>7.7434169561573646E-2</v>
      </c>
    </row>
    <row r="7" spans="2:11" ht="24.75" customHeight="1" x14ac:dyDescent="0.25">
      <c r="B7" s="9" t="s">
        <v>11</v>
      </c>
      <c r="C7" s="10" t="s">
        <v>12</v>
      </c>
      <c r="D7" s="11">
        <v>6757.318636500001</v>
      </c>
      <c r="E7" s="12">
        <f t="shared" si="0"/>
        <v>7.6139725651377818E-2</v>
      </c>
      <c r="F7" s="3"/>
      <c r="H7" s="13"/>
    </row>
    <row r="8" spans="2:11" ht="27" customHeight="1" x14ac:dyDescent="0.25">
      <c r="B8" s="9" t="s">
        <v>13</v>
      </c>
      <c r="C8" s="10" t="s">
        <v>14</v>
      </c>
      <c r="D8" s="11">
        <v>4750.4176360146803</v>
      </c>
      <c r="E8" s="12">
        <f t="shared" si="0"/>
        <v>5.3526482173255507E-2</v>
      </c>
    </row>
    <row r="9" spans="2:11" ht="24" customHeight="1" x14ac:dyDescent="0.25">
      <c r="B9" s="9" t="s">
        <v>15</v>
      </c>
      <c r="C9" s="10" t="s">
        <v>16</v>
      </c>
      <c r="D9" s="11">
        <v>4317.2116500800012</v>
      </c>
      <c r="E9" s="12">
        <f t="shared" si="0"/>
        <v>4.86452287214151E-2</v>
      </c>
    </row>
    <row r="10" spans="2:11" ht="24.75" customHeight="1" x14ac:dyDescent="0.25">
      <c r="B10" s="9" t="s">
        <v>17</v>
      </c>
      <c r="C10" s="10" t="s">
        <v>18</v>
      </c>
      <c r="D10" s="11">
        <v>2725.9991306999996</v>
      </c>
      <c r="E10" s="12">
        <f t="shared" si="0"/>
        <v>3.0715855963379262E-2</v>
      </c>
    </row>
    <row r="11" spans="2:11" ht="24" customHeight="1" x14ac:dyDescent="0.25">
      <c r="B11" s="9" t="s">
        <v>19</v>
      </c>
      <c r="C11" s="10" t="s">
        <v>20</v>
      </c>
      <c r="D11" s="11">
        <v>1965.8391567364097</v>
      </c>
      <c r="E11" s="12">
        <f t="shared" si="0"/>
        <v>2.2150569200651622E-2</v>
      </c>
    </row>
    <row r="12" spans="2:11" ht="24.75" customHeight="1" x14ac:dyDescent="0.25">
      <c r="B12" s="9" t="s">
        <v>21</v>
      </c>
      <c r="C12" s="10" t="s">
        <v>22</v>
      </c>
      <c r="D12" s="11">
        <v>1961.9768063000006</v>
      </c>
      <c r="E12" s="12">
        <f t="shared" si="0"/>
        <v>2.2107049230909604E-2</v>
      </c>
      <c r="H12" s="13"/>
    </row>
    <row r="13" spans="2:11" ht="25.5" customHeight="1" x14ac:dyDescent="0.25">
      <c r="B13" s="9" t="s">
        <v>23</v>
      </c>
      <c r="C13" s="10" t="s">
        <v>24</v>
      </c>
      <c r="D13" s="11">
        <v>1808.2974121</v>
      </c>
      <c r="E13" s="12">
        <f t="shared" si="0"/>
        <v>2.0375429406227389E-2</v>
      </c>
    </row>
    <row r="14" spans="2:11" ht="25.5" customHeight="1" x14ac:dyDescent="0.25">
      <c r="B14" s="9" t="s">
        <v>25</v>
      </c>
      <c r="C14" s="10" t="s">
        <v>26</v>
      </c>
      <c r="D14" s="11">
        <v>1745.1376859300003</v>
      </c>
      <c r="E14" s="12">
        <f t="shared" si="0"/>
        <v>1.9663761882244717E-2</v>
      </c>
    </row>
    <row r="15" spans="2:11" ht="22.5" customHeight="1" x14ac:dyDescent="0.25">
      <c r="B15" s="9"/>
      <c r="C15" s="10" t="s">
        <v>4</v>
      </c>
      <c r="D15" s="11">
        <f>D16-SUM(D5:D14)</f>
        <v>18834.25350219867</v>
      </c>
      <c r="E15" s="12">
        <f t="shared" si="0"/>
        <v>0.21221951659344521</v>
      </c>
    </row>
    <row r="16" spans="2:11" ht="27" customHeight="1" x14ac:dyDescent="0.25">
      <c r="B16" s="9"/>
      <c r="C16" s="17" t="s">
        <v>27</v>
      </c>
      <c r="D16" s="14">
        <v>88748.922834839788</v>
      </c>
      <c r="E16" s="16">
        <f t="shared" si="0"/>
        <v>1</v>
      </c>
    </row>
    <row r="17" spans="2:5" s="15" customFormat="1" x14ac:dyDescent="0.25">
      <c r="B17" s="24" t="s">
        <v>5</v>
      </c>
      <c r="C17" s="24"/>
      <c r="D17" s="24"/>
      <c r="E17" s="24"/>
    </row>
  </sheetData>
  <mergeCells count="2">
    <mergeCell ref="B2:E3"/>
    <mergeCell ref="B17:E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 IIA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srijanacharya</dc:creator>
  <cp:lastModifiedBy>Srijan Acharya</cp:lastModifiedBy>
  <dcterms:created xsi:type="dcterms:W3CDTF">2018-02-23T12:01:49Z</dcterms:created>
  <dcterms:modified xsi:type="dcterms:W3CDTF">2020-09-25T07:38:54Z</dcterms:modified>
</cp:coreProperties>
</file>